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800" windowHeight="6975"/>
  </bookViews>
  <sheets>
    <sheet name="Leads_gmb_2025-07-2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<sst xmlns="http://schemas.openxmlformats.org/spreadsheetml/2006/main" count="63" uniqueCount="45">
  <si>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name</t>
  </si>
  <si>
    <t>gmb link</t>
  </si>
  <si>
    <t>rating</t>
  </si>
  <si>
    <t>total reviews</t>
  </si>
  <si>
    <t>group</t>
  </si>
  <si>
    <t>gmb status</t>
  </si>
  <si>
    <t>address</t>
  </si>
  <si>
    <t>website</t>
  </si>
  <si>
    <t>phone_number</t>
  </si>
  <si>
    <t>email</t>
  </si>
  <si>
    <t>optimization score</t>
  </si>
  <si>
    <t>VBakesters Home baker in Ahmedabad</t>
  </si>
  <si>
    <t>https://maps.google.com/?cid=12871168011631839860</t>
  </si>
  <si>
    <t>not contacted</t>
  </si>
  <si>
    <t>claimed</t>
  </si>
  <si>
    <t>Shubhlaxmi Towers, D-72, Rang Jyot Society, Naranpura, Ahmedabad, Gujarat 380013, India</t>
  </si>
  <si>
    <t>Rakhi Cakes &amp; Bakes</t>
  </si>
  <si>
    <t>https://maps.google.com/?cid=3047060563082547927</t>
  </si>
  <si>
    <t>Sampad Woods, C-103, Koteshwar Bhat Rd, opp. DEV TRANQUIL, near Motera, Koteshwar, Ahmedabad, Gujarat 380005, India</t>
  </si>
  <si>
    <t>https://www.instagram.com/the_cake_corner_ahmedabad/</t>
  </si>
  <si>
    <t>SHREE KRISHNA BAKERY</t>
  </si>
  <si>
    <t>https://maps.google.com/?cid=7764650876050569781</t>
  </si>
  <si>
    <t>SHOP NO 33,34, Rhythm Plaza, opp. SHREEDHAR FLORA, near Amar Jawan Circle, Nikol, Ahmedabad, Gujarat 382350, India</t>
  </si>
  <si>
    <t>Cake House</t>
  </si>
  <si>
    <t>https://maps.google.com/?cid=3079050217829259204</t>
  </si>
  <si>
    <t>Shop No 15, Cake House, VANDEMATARAM CROSSWIND, NR Vandematram Cross Rd, Gota, Ahmedabad, Gujarat 382481, India</t>
  </si>
  <si>
    <t>homemade cake by Monika, Motera Ahmedabad</t>
  </si>
  <si>
    <t>https://maps.google.com/?cid=11769285897743931569</t>
  </si>
  <si>
    <t>s 2, Samruddhi residency, D-401, near Suryanarayan bunglow, opp. Krishna bunglow, Motera, Ahmedabad, Gujarat 380005, India</t>
  </si>
  <si>
    <t>Het Live Cake Shop Satadhar</t>
  </si>
  <si>
    <t>https://maps.google.com/?cid=5146462095023199159</t>
  </si>
  <si>
    <t>Shop 17, Manorath Complex, Sola Rd, Satadhar Char Rasta, Shenbhai Nagar, Ahmedabad, Gujarat 380061, India</t>
  </si>
  <si>
    <t>https://sites.google.com/view/www-hetlivecakeshop-com/home</t>
  </si>
  <si>
    <t>Happy Sugar</t>
  </si>
  <si>
    <t>https://maps.google.com/?cid=14599457822304691328</t>
  </si>
  <si>
    <t>B-14, Swami Narayan Avenue, AEC Cross, Road, AEC Char Rasta, Naranpura, Ahmedabad, Gujarat 380013, India</t>
  </si>
  <si>
    <t>Cakelicious &amp; The Cake Studio</t>
  </si>
  <si>
    <t>https://maps.google.com/?cid=12866789121536700030</t>
  </si>
  <si>
    <t>Shop No. 7, Ground Floor, Kaladarshan Appartments, Prernatirth Derasar Rd, near Shashwat Bunglows, Satellite, Ahmedabad, Gujarat 380015, India</t>
  </si>
  <si>
    <t>Angel's Cake</t>
  </si>
  <si>
    <t>https://maps.google.com/?cid=12278905426495789730</t>
  </si>
  <si>
    <t>Nr.Pakhi Hospital, Shop No.991/1, Kamlesh Park, opp. Takshashila School Road, Odhav, Ahmedabad, Gujarat 382415, India</t>
  </si>
  <si>
    <t>House of cakes</t>
  </si>
  <si>
    <t>https://maps.google.com/?cid=7263574620317328825</t>
  </si>
  <si>
    <t>Shop No. 6, Shanti Dayal Apartment, Near H.B. Kapadia School, Gurukul Rd, Memnagar, Ahmedabad, Gujarat 380052, India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</si>
</sst>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9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zoomScaleSheetLayoutView="60" topLeftCell="G1" workbookViewId="0">
      <selection activeCell="A1" sqref="A1"/>
    </sheetView>
  </sheetViews>
  <sheetFormatPr defaultColWidth="10.2857142857143" defaultRowHeight="15"/>
  <cols>
    <col min="1" max="1" width="48.5714285714286" customWidth="1"/>
    <col min="2" max="2" width="54.2857142857143" customWidth="1"/>
    <col min="3" max="3" width="6.71428571428571" customWidth="1"/>
    <col min="4" max="4" width="13.5714285714286" customWidth="1"/>
    <col min="5" max="5" width="14.1428571428571" customWidth="1"/>
    <col min="6" max="6" width="11.2857142857143" customWidth="1"/>
    <col min="7" max="7" width="129.428571428571" customWidth="1"/>
    <col min="8" max="8" width="35" customWidth="1"/>
    <col min="9" max="9" width="16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12</v>
      </c>
      <c r="C2">
        <v>5</v>
      </c>
      <c r="D2">
        <v>345</v>
      </c>
      <c r="E2" t="s">
        <v>13</v>
      </c>
      <c r="F2" t="s">
        <v>14</v>
      </c>
      <c r="G2" t="s">
        <v>15</v>
      </c>
      <c r="I2" t="str">
        <f>"096627 64310"</f>
        <v>096627 64310</v>
      </c>
      <c r="K2" s="1">
        <v>0.52</v>
      </c>
    </row>
    <row r="3" spans="1:11">
      <c r="A3" t="s">
        <v>16</v>
      </c>
      <c r="B3" t="s">
        <v>17</v>
      </c>
      <c r="C3">
        <v>4.9</v>
      </c>
      <c r="D3">
        <v>253</v>
      </c>
      <c r="E3" t="s">
        <v>13</v>
      </c>
      <c r="F3" t="s">
        <v>14</v>
      </c>
      <c r="G3" t="s">
        <v>18</v>
      </c>
      <c r="H3" t="s">
        <v>19</v>
      </c>
      <c r="I3" t="str">
        <f>"097129 05768"</f>
        <v>097129 05768</v>
      </c>
      <c r="K3" s="1">
        <v>0.61</v>
      </c>
    </row>
    <row r="4" spans="1:11">
      <c r="A4" t="s">
        <v>20</v>
      </c>
      <c r="B4" t="s">
        <v>21</v>
      </c>
      <c r="C4">
        <v>4.7</v>
      </c>
      <c r="D4">
        <v>184</v>
      </c>
      <c r="E4" t="s">
        <v>13</v>
      </c>
      <c r="F4" t="s">
        <v>14</v>
      </c>
      <c r="G4" t="s">
        <v>22</v>
      </c>
      <c r="I4" t="str">
        <f>"099099 11576"</f>
        <v>099099 11576</v>
      </c>
      <c r="K4" s="1">
        <v>0.52</v>
      </c>
    </row>
    <row r="5" spans="1:11">
      <c r="A5" t="s">
        <v>23</v>
      </c>
      <c r="B5" t="s">
        <v>24</v>
      </c>
      <c r="C5">
        <v>4.7</v>
      </c>
      <c r="D5">
        <v>242</v>
      </c>
      <c r="E5" t="s">
        <v>13</v>
      </c>
      <c r="F5" t="s">
        <v>14</v>
      </c>
      <c r="G5" t="s">
        <v>25</v>
      </c>
      <c r="I5" t="str">
        <f>"079846 20667"</f>
        <v>079846 20667</v>
      </c>
      <c r="K5" s="1">
        <v>0.52</v>
      </c>
    </row>
    <row r="6" spans="1:11">
      <c r="A6" t="s">
        <v>26</v>
      </c>
      <c r="B6" t="s">
        <v>27</v>
      </c>
      <c r="C6">
        <v>5</v>
      </c>
      <c r="D6">
        <v>166</v>
      </c>
      <c r="E6" t="s">
        <v>13</v>
      </c>
      <c r="F6" t="s">
        <v>14</v>
      </c>
      <c r="G6" t="s">
        <v>28</v>
      </c>
      <c r="I6" t="str">
        <f>"090231 86676"</f>
        <v>090231 86676</v>
      </c>
      <c r="K6" s="1">
        <v>0.52</v>
      </c>
    </row>
    <row r="7" spans="1:11">
      <c r="A7" t="s">
        <v>29</v>
      </c>
      <c r="B7" t="s">
        <v>30</v>
      </c>
      <c r="C7">
        <v>4.2</v>
      </c>
      <c r="D7">
        <v>150</v>
      </c>
      <c r="E7" t="s">
        <v>13</v>
      </c>
      <c r="F7" t="s">
        <v>14</v>
      </c>
      <c r="G7" t="s">
        <v>31</v>
      </c>
      <c r="H7" t="s">
        <v>32</v>
      </c>
      <c r="I7" t="str">
        <f>"099788 11299"</f>
        <v>099788 11299</v>
      </c>
      <c r="K7" s="1">
        <v>0.43</v>
      </c>
    </row>
    <row r="8" spans="1:11">
      <c r="A8" t="s">
        <v>33</v>
      </c>
      <c r="B8" t="s">
        <v>34</v>
      </c>
      <c r="C8">
        <v>3.8</v>
      </c>
      <c r="D8">
        <v>47</v>
      </c>
      <c r="E8" t="s">
        <v>13</v>
      </c>
      <c r="F8" t="s">
        <v>14</v>
      </c>
      <c r="G8" t="s">
        <v>35</v>
      </c>
      <c r="I8" t="str">
        <f>"073832 27732"</f>
        <v>073832 27732</v>
      </c>
      <c r="K8" s="1">
        <v>0.31</v>
      </c>
    </row>
    <row r="9" spans="1:11">
      <c r="A9" t="s">
        <v>36</v>
      </c>
      <c r="B9" t="s">
        <v>37</v>
      </c>
      <c r="C9">
        <v>4.8</v>
      </c>
      <c r="D9">
        <v>72</v>
      </c>
      <c r="E9" t="s">
        <v>13</v>
      </c>
      <c r="F9" t="s">
        <v>14</v>
      </c>
      <c r="G9" t="s">
        <v>38</v>
      </c>
      <c r="I9" t="str">
        <f>"098254 46499"</f>
        <v>098254 46499</v>
      </c>
      <c r="K9" s="1">
        <v>0.49</v>
      </c>
    </row>
    <row r="10" spans="1:11">
      <c r="A10" t="s">
        <v>39</v>
      </c>
      <c r="B10" t="s">
        <v>40</v>
      </c>
      <c r="C10">
        <v>5</v>
      </c>
      <c r="D10">
        <v>328</v>
      </c>
      <c r="E10" t="s">
        <v>13</v>
      </c>
      <c r="F10" t="s">
        <v>14</v>
      </c>
      <c r="G10" t="s">
        <v>41</v>
      </c>
      <c r="I10" t="str">
        <f>"099983 06316"</f>
        <v>099983 06316</v>
      </c>
      <c r="K10" s="1">
        <v>0.52</v>
      </c>
    </row>
    <row r="11" spans="1:11">
      <c r="A11" t="s">
        <v>42</v>
      </c>
      <c r="B11" t="s">
        <v>43</v>
      </c>
      <c r="C11">
        <v>4.8</v>
      </c>
      <c r="D11">
        <v>514</v>
      </c>
      <c r="E11" t="s">
        <v>13</v>
      </c>
      <c r="F11" t="s">
        <v>14</v>
      </c>
      <c r="G11" t="s">
        <v>44</v>
      </c>
      <c r="I11" t="str">
        <f>"099240 28787"</f>
        <v>099240 28787</v>
      </c>
      <c r="K11" s="1">
        <v>0.52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Leads_gmb_2025-07-22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2025-07-22T12:02:07Z</dcterms:created>
  <dcterms:modified xsi:type="dcterms:W3CDTF">2025-07-22T12:52:47Z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7C10B0BDF3FE4A6BA66D64A6A848133E_13</vt:lpwstr>
  </property>
  <property fmtid="{D5CDD505-2E9C-101B-9397-08002B2CF9AE}" pid="3" name="KSOProductBuildVer">
    <vt:lpwstr>1033-12.2.0.21931</vt:lpwstr>
  </property>
</Properties>
</file>